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32" i="1"/>
  <c r="F32"/>
  <c r="G31"/>
  <c r="F31"/>
  <c r="G11"/>
  <c r="F11"/>
  <c r="F30"/>
  <c r="G30" s="1"/>
  <c r="G29"/>
  <c r="F29"/>
  <c r="G15"/>
  <c r="F15"/>
  <c r="G26"/>
  <c r="F26"/>
  <c r="F25"/>
  <c r="G25" s="1"/>
  <c r="F28"/>
  <c r="G28" s="1"/>
  <c r="G27"/>
  <c r="F27"/>
  <c r="F34"/>
  <c r="G34" s="1"/>
  <c r="F20"/>
  <c r="G20" s="1"/>
  <c r="F22"/>
  <c r="G22" s="1"/>
  <c r="F19"/>
  <c r="G19" s="1"/>
  <c r="F8"/>
  <c r="G8" s="1"/>
  <c r="F7"/>
  <c r="G7" s="1"/>
  <c r="F23"/>
  <c r="G23" s="1"/>
  <c r="F5"/>
  <c r="G5" s="1"/>
  <c r="F14"/>
  <c r="G14" s="1"/>
  <c r="F6"/>
  <c r="G6" s="1"/>
  <c r="F36"/>
  <c r="G36" s="1"/>
  <c r="F24"/>
  <c r="G24" s="1"/>
  <c r="F21"/>
  <c r="G21" s="1"/>
  <c r="F18"/>
  <c r="G18" s="1"/>
  <c r="F17"/>
  <c r="G17" s="1"/>
  <c r="F13"/>
  <c r="G13" s="1"/>
  <c r="F33"/>
  <c r="G33" s="1"/>
  <c r="E37"/>
  <c r="F35"/>
  <c r="G35" s="1"/>
  <c r="F16"/>
  <c r="G16" s="1"/>
  <c r="F12"/>
  <c r="G12" s="1"/>
  <c r="F10"/>
  <c r="G10" s="1"/>
  <c r="F9"/>
  <c r="G9" s="1"/>
  <c r="F4"/>
  <c r="G4" s="1"/>
  <c r="F37" l="1"/>
  <c r="G37"/>
</calcChain>
</file>

<file path=xl/sharedStrings.xml><?xml version="1.0" encoding="utf-8"?>
<sst xmlns="http://schemas.openxmlformats.org/spreadsheetml/2006/main" count="85" uniqueCount="69">
  <si>
    <t>№/№</t>
  </si>
  <si>
    <t>наименование расходов</t>
  </si>
  <si>
    <t>период</t>
  </si>
  <si>
    <t>опрессовка отопления</t>
  </si>
  <si>
    <t>т/о фасадн.газопроводов</t>
  </si>
  <si>
    <t>1раз в 3 мес.</t>
  </si>
  <si>
    <t>ежемесячно</t>
  </si>
  <si>
    <t>услуги ЕИРЦ</t>
  </si>
  <si>
    <t>Итого:</t>
  </si>
  <si>
    <t>м2</t>
  </si>
  <si>
    <t>сумма затрат</t>
  </si>
  <si>
    <t>расчет за 1 мес.</t>
  </si>
  <si>
    <t>на 1м2</t>
  </si>
  <si>
    <t>расчет за 12мес.</t>
  </si>
  <si>
    <t>проверка вентканалов</t>
  </si>
  <si>
    <t>апрель</t>
  </si>
  <si>
    <t>октябрь</t>
  </si>
  <si>
    <t>май</t>
  </si>
  <si>
    <t>аварийно-диспетчерское обслужив.</t>
  </si>
  <si>
    <t>уборка придомовой территории</t>
  </si>
  <si>
    <t>т/о электроустановок</t>
  </si>
  <si>
    <t>электроматериалы для обслуж.</t>
  </si>
  <si>
    <t>хоз.товары на уборку лестн.клеток</t>
  </si>
  <si>
    <t>уборка лестничничных клеток</t>
  </si>
  <si>
    <t>сентябрь</t>
  </si>
  <si>
    <t>поверка манометров</t>
  </si>
  <si>
    <t xml:space="preserve">ремонт кровли </t>
  </si>
  <si>
    <t>январь-декабрь</t>
  </si>
  <si>
    <t>вознаг. председат.совета МКД</t>
  </si>
  <si>
    <t>Долг за жильцами на 01.01.2015г - 114425,54 руб.</t>
  </si>
  <si>
    <t xml:space="preserve">ООО УК "Уют": Перечень затрат на МКД по ул.Р.Люксембург,17 за 2015 год </t>
  </si>
  <si>
    <t>установка, ремонт довод.,код.замков</t>
  </si>
  <si>
    <t>выполнение аксон.схем ЦО</t>
  </si>
  <si>
    <t>июль</t>
  </si>
  <si>
    <t>ремонт ЦО в подвале</t>
  </si>
  <si>
    <t>апр,июнь</t>
  </si>
  <si>
    <t>установка пружин 2,4 под.</t>
  </si>
  <si>
    <t>август</t>
  </si>
  <si>
    <t>покраска скамеек</t>
  </si>
  <si>
    <t>март</t>
  </si>
  <si>
    <t>фев., ноябрь</t>
  </si>
  <si>
    <t>ремонт дверей подъезда</t>
  </si>
  <si>
    <t>ремонтные работы подъездов</t>
  </si>
  <si>
    <t>декабрь</t>
  </si>
  <si>
    <t>март,сентябрь</t>
  </si>
  <si>
    <t>ремонт кровли кв.64</t>
  </si>
  <si>
    <t>валка деревьев</t>
  </si>
  <si>
    <t>изготовление ключей</t>
  </si>
  <si>
    <t xml:space="preserve">замки </t>
  </si>
  <si>
    <t>ян.апр.,нояб.</t>
  </si>
  <si>
    <t>чистка вентканалов кв.3</t>
  </si>
  <si>
    <t>ноябрь</t>
  </si>
  <si>
    <t>госпроверка приб.учета тепл.энер.ЦО</t>
  </si>
  <si>
    <t xml:space="preserve">ремонтные работы ЦО в т/у </t>
  </si>
  <si>
    <t>ремонт канализ. в подвале</t>
  </si>
  <si>
    <t>июнь,июль</t>
  </si>
  <si>
    <t>термометр на ЦО</t>
  </si>
  <si>
    <t xml:space="preserve">январь </t>
  </si>
  <si>
    <t>лабораторные испыт.эл.оборуд.</t>
  </si>
  <si>
    <t>замена запорн.армат.на стояке ЦО</t>
  </si>
  <si>
    <t>Накопление на лицевом счете дома на 01.01.2015г- 65112,08 рублей</t>
  </si>
  <si>
    <t>Накопление на лицевом счете дома на 01.01.2016г - 141106,19 рублей</t>
  </si>
  <si>
    <t>экономист                                                    Е.И.Плешнева</t>
  </si>
  <si>
    <t>Получено от собственников и предприятий за 2015 год - 567187,08 руб.(в т.ч.комп-2400руб)</t>
  </si>
  <si>
    <t>завоз земли</t>
  </si>
  <si>
    <t>услуги по управлению домом</t>
  </si>
  <si>
    <t>в руб. за год</t>
  </si>
  <si>
    <t>Начислено за техническое обслуживание дома за 2015 год - 537170,76 руб.</t>
  </si>
  <si>
    <t>Долг за жильцами на 01.01.2016г - 84409,22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</si>
</sst>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/>
    <xf numFmtId="0" fontId="0" fillId="0" borderId="1" xfId="0" applyBorder="1"/>
    <xf numFmtId="0" fontId="0" fillId="0" borderId="1" xfId="0" applyFont="1" applyBorder="1"/>
    <xf numFmtId="2" fontId="0" fillId="0" borderId="1" xfId="0" applyNumberFormat="1" applyFont="1" applyBorder="1"/>
    <xf numFmtId="2" fontId="1" fillId="0" borderId="0" xfId="0" applyNumberFormat="1" applyFont="1"/>
    <xf numFmtId="2" fontId="0" fillId="0" borderId="1" xfId="0" applyNumberFormat="1" applyFont="1" applyFill="1" applyBorder="1"/>
    <xf numFmtId="0" fontId="2" fillId="0" borderId="1" xfId="0" applyFont="1" applyFill="1" applyBorder="1"/>
    <xf numFmtId="0" fontId="2" fillId="0" borderId="1" xfId="0" applyFont="1" applyBorder="1"/>
    <xf numFmtId="17" fontId="0" fillId="0" borderId="1" xfId="0" applyNumberFormat="1" applyBorder="1"/>
    <xf numFmtId="0" fontId="2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7"/>
  <sheetViews>
    <sheetView tabSelected="1" topLeftCell="A22" workbookViewId="0">
      <selection activeCell="B43" sqref="B43"/>
    </sheetView>
  </sheetViews>
  <sheetFormatPr defaultRowHeight="14.4"/>
  <cols>
    <col min="2" max="2" width="5" customWidth="1"/>
    <col min="3" max="3" width="33.6640625" customWidth="1"/>
    <col min="4" max="4" width="14.44140625" customWidth="1"/>
    <col min="5" max="5" width="10.5546875" customWidth="1"/>
    <col min="6" max="6" width="12.33203125" customWidth="1"/>
    <col min="7" max="7" width="12.21875" customWidth="1"/>
    <col min="9" max="9" width="16" customWidth="1"/>
    <col min="11" max="11" width="11.44140625" customWidth="1"/>
    <col min="12" max="12" width="16" customWidth="1"/>
    <col min="13" max="13" width="10.21875" customWidth="1"/>
    <col min="14" max="14" width="10.33203125" customWidth="1"/>
    <col min="15" max="15" width="9.88671875" customWidth="1"/>
    <col min="16" max="16" width="13.77734375" customWidth="1"/>
    <col min="18" max="18" width="10.109375" customWidth="1"/>
    <col min="19" max="19" width="13.44140625" customWidth="1"/>
    <col min="20" max="20" width="17.44140625" customWidth="1"/>
    <col min="21" max="21" width="17.5546875" customWidth="1"/>
    <col min="22" max="22" width="13.88671875" customWidth="1"/>
    <col min="23" max="23" width="13.77734375" customWidth="1"/>
    <col min="24" max="24" width="12.21875" customWidth="1"/>
    <col min="25" max="25" width="17.88671875" customWidth="1"/>
    <col min="26" max="26" width="10.21875" customWidth="1"/>
    <col min="27" max="27" width="11.109375" customWidth="1"/>
  </cols>
  <sheetData>
    <row r="1" spans="1:7">
      <c r="B1" s="1" t="s">
        <v>30</v>
      </c>
      <c r="C1" s="1"/>
      <c r="D1" s="1"/>
      <c r="E1" s="1"/>
      <c r="F1" s="1"/>
    </row>
    <row r="2" spans="1:7">
      <c r="A2" t="s">
        <v>9</v>
      </c>
      <c r="B2" s="9" t="s">
        <v>0</v>
      </c>
      <c r="C2" s="9" t="s">
        <v>1</v>
      </c>
      <c r="D2" s="9" t="s">
        <v>2</v>
      </c>
      <c r="E2" s="9" t="s">
        <v>10</v>
      </c>
      <c r="F2" s="11" t="s">
        <v>13</v>
      </c>
      <c r="G2" s="8" t="s">
        <v>11</v>
      </c>
    </row>
    <row r="3" spans="1:7">
      <c r="B3" s="9"/>
      <c r="C3" s="9"/>
      <c r="D3" s="9"/>
      <c r="E3" s="9" t="s">
        <v>66</v>
      </c>
      <c r="F3" s="11" t="s">
        <v>12</v>
      </c>
      <c r="G3" s="8" t="s">
        <v>12</v>
      </c>
    </row>
    <row r="4" spans="1:7">
      <c r="A4">
        <v>3197.47</v>
      </c>
      <c r="B4" s="4">
        <v>1</v>
      </c>
      <c r="C4" s="3" t="s">
        <v>3</v>
      </c>
      <c r="D4" s="3" t="s">
        <v>16</v>
      </c>
      <c r="E4" s="4">
        <v>41000</v>
      </c>
      <c r="F4" s="5">
        <f>E4/A4</f>
        <v>12.822637898088177</v>
      </c>
      <c r="G4" s="5">
        <f t="shared" ref="G4:G36" si="0">F4/12</f>
        <v>1.0685531581740146</v>
      </c>
    </row>
    <row r="5" spans="1:7">
      <c r="B5" s="4">
        <v>2</v>
      </c>
      <c r="C5" s="3" t="s">
        <v>52</v>
      </c>
      <c r="D5" s="3" t="s">
        <v>37</v>
      </c>
      <c r="E5" s="4">
        <v>6550</v>
      </c>
      <c r="F5" s="5">
        <f>E5/A4</f>
        <v>2.0484945910360381</v>
      </c>
      <c r="G5" s="5">
        <f>F5/12</f>
        <v>0.17070788258633651</v>
      </c>
    </row>
    <row r="6" spans="1:7">
      <c r="B6" s="4">
        <v>3</v>
      </c>
      <c r="C6" s="3" t="s">
        <v>58</v>
      </c>
      <c r="D6" s="3" t="s">
        <v>51</v>
      </c>
      <c r="E6" s="4">
        <v>4158</v>
      </c>
      <c r="F6" s="5">
        <f>E6/A4</f>
        <v>1.3004031312256252</v>
      </c>
      <c r="G6" s="5">
        <f>F6/12</f>
        <v>0.10836692760213544</v>
      </c>
    </row>
    <row r="7" spans="1:7">
      <c r="B7" s="4">
        <v>4</v>
      </c>
      <c r="C7" s="3" t="s">
        <v>20</v>
      </c>
      <c r="D7" s="3" t="s">
        <v>49</v>
      </c>
      <c r="E7" s="4">
        <v>1170.1199999999999</v>
      </c>
      <c r="F7" s="5">
        <f>E7/A4</f>
        <v>0.36595183066612041</v>
      </c>
      <c r="G7" s="5">
        <f>F7/12</f>
        <v>3.0495985888843367E-2</v>
      </c>
    </row>
    <row r="8" spans="1:7">
      <c r="B8" s="4">
        <v>5</v>
      </c>
      <c r="C8" s="3" t="s">
        <v>21</v>
      </c>
      <c r="D8" s="3" t="s">
        <v>6</v>
      </c>
      <c r="E8" s="4">
        <v>1074</v>
      </c>
      <c r="F8" s="5">
        <f>E8/A4</f>
        <v>0.33589056347674884</v>
      </c>
      <c r="G8" s="5">
        <f>F8/12</f>
        <v>2.799088028972907E-2</v>
      </c>
    </row>
    <row r="9" spans="1:7">
      <c r="B9" s="4">
        <v>6</v>
      </c>
      <c r="C9" s="4" t="s">
        <v>4</v>
      </c>
      <c r="D9" s="4" t="s">
        <v>5</v>
      </c>
      <c r="E9" s="4">
        <v>450.78</v>
      </c>
      <c r="F9" s="5">
        <f>E9/A4</f>
        <v>0.14098021248049239</v>
      </c>
      <c r="G9" s="7">
        <f t="shared" si="0"/>
        <v>1.1748351040041032E-2</v>
      </c>
    </row>
    <row r="10" spans="1:7">
      <c r="B10" s="4">
        <v>7</v>
      </c>
      <c r="C10" s="3" t="s">
        <v>14</v>
      </c>
      <c r="D10" s="3" t="s">
        <v>15</v>
      </c>
      <c r="E10" s="4">
        <v>7680</v>
      </c>
      <c r="F10" s="5">
        <f>E10/A4</f>
        <v>2.4018990013979806</v>
      </c>
      <c r="G10" s="7">
        <f t="shared" si="0"/>
        <v>0.20015825011649838</v>
      </c>
    </row>
    <row r="11" spans="1:7">
      <c r="B11" s="4">
        <v>8</v>
      </c>
      <c r="C11" s="3" t="s">
        <v>50</v>
      </c>
      <c r="D11" s="3" t="s">
        <v>51</v>
      </c>
      <c r="E11" s="4">
        <v>1000</v>
      </c>
      <c r="F11" s="5">
        <f>E11/A4</f>
        <v>0.31274726580702872</v>
      </c>
      <c r="G11" s="7">
        <f>F11/12</f>
        <v>2.6062272150585725E-2</v>
      </c>
    </row>
    <row r="12" spans="1:7">
      <c r="B12" s="4">
        <v>9</v>
      </c>
      <c r="C12" s="3" t="s">
        <v>64</v>
      </c>
      <c r="D12" s="3" t="s">
        <v>39</v>
      </c>
      <c r="E12" s="4">
        <v>800</v>
      </c>
      <c r="F12" s="5">
        <f>E12/A4</f>
        <v>0.25019781264562296</v>
      </c>
      <c r="G12" s="7">
        <f t="shared" si="0"/>
        <v>2.084981772046858E-2</v>
      </c>
    </row>
    <row r="13" spans="1:7">
      <c r="B13" s="4">
        <v>10</v>
      </c>
      <c r="C13" s="3" t="s">
        <v>53</v>
      </c>
      <c r="D13" s="3" t="s">
        <v>55</v>
      </c>
      <c r="E13" s="4">
        <v>4224</v>
      </c>
      <c r="F13" s="5">
        <f>E13/A4</f>
        <v>1.3210444507688892</v>
      </c>
      <c r="G13" s="7">
        <f t="shared" si="0"/>
        <v>0.11008703756407411</v>
      </c>
    </row>
    <row r="14" spans="1:7">
      <c r="B14" s="4">
        <v>11</v>
      </c>
      <c r="C14" s="3" t="s">
        <v>26</v>
      </c>
      <c r="D14" s="3" t="s">
        <v>35</v>
      </c>
      <c r="E14" s="4">
        <v>92886</v>
      </c>
      <c r="F14" s="5">
        <f>E14/A4</f>
        <v>29.049842531751668</v>
      </c>
      <c r="G14" s="7">
        <f>F14/12</f>
        <v>2.4208202109793056</v>
      </c>
    </row>
    <row r="15" spans="1:7">
      <c r="B15" s="4">
        <v>12</v>
      </c>
      <c r="C15" s="3" t="s">
        <v>45</v>
      </c>
      <c r="D15" s="3" t="s">
        <v>39</v>
      </c>
      <c r="E15" s="4">
        <v>5517.6</v>
      </c>
      <c r="F15" s="5">
        <f>E15/A4</f>
        <v>1.7256143138168616</v>
      </c>
      <c r="G15" s="7">
        <f>F15/12</f>
        <v>0.1438011928180718</v>
      </c>
    </row>
    <row r="16" spans="1:7">
      <c r="B16" s="4">
        <v>13</v>
      </c>
      <c r="C16" s="3" t="s">
        <v>38</v>
      </c>
      <c r="D16" s="3" t="s">
        <v>39</v>
      </c>
      <c r="E16" s="4">
        <v>475</v>
      </c>
      <c r="F16" s="5">
        <f>E16/A4</f>
        <v>0.14855495125833865</v>
      </c>
      <c r="G16" s="7">
        <f t="shared" si="0"/>
        <v>1.237957927152822E-2</v>
      </c>
    </row>
    <row r="17" spans="2:7">
      <c r="B17" s="4">
        <v>14</v>
      </c>
      <c r="C17" s="3" t="s">
        <v>59</v>
      </c>
      <c r="D17" s="10" t="s">
        <v>37</v>
      </c>
      <c r="E17" s="4">
        <v>614</v>
      </c>
      <c r="F17" s="5">
        <f>E17/A4</f>
        <v>0.19202682120551562</v>
      </c>
      <c r="G17" s="7">
        <f t="shared" si="0"/>
        <v>1.6002235100459634E-2</v>
      </c>
    </row>
    <row r="18" spans="2:7">
      <c r="B18" s="4">
        <v>15</v>
      </c>
      <c r="C18" s="3" t="s">
        <v>48</v>
      </c>
      <c r="D18" s="10" t="s">
        <v>40</v>
      </c>
      <c r="E18" s="4">
        <v>339.5</v>
      </c>
      <c r="F18" s="5">
        <f>E18/A4</f>
        <v>0.10617769674148625</v>
      </c>
      <c r="G18" s="7">
        <f t="shared" si="0"/>
        <v>8.8481413951238541E-3</v>
      </c>
    </row>
    <row r="19" spans="2:7">
      <c r="B19" s="4">
        <v>16</v>
      </c>
      <c r="C19" s="3" t="s">
        <v>25</v>
      </c>
      <c r="D19" s="10" t="s">
        <v>17</v>
      </c>
      <c r="E19" s="4">
        <v>148.68</v>
      </c>
      <c r="F19" s="5">
        <f>E19/A4</f>
        <v>4.6499263480189026E-2</v>
      </c>
      <c r="G19" s="7">
        <f t="shared" ref="G19:G20" si="1">F19/12</f>
        <v>3.8749386233490855E-3</v>
      </c>
    </row>
    <row r="20" spans="2:7">
      <c r="B20" s="4">
        <v>17</v>
      </c>
      <c r="C20" s="3" t="s">
        <v>42</v>
      </c>
      <c r="D20" s="10" t="s">
        <v>43</v>
      </c>
      <c r="E20" s="4">
        <v>17817.599999999999</v>
      </c>
      <c r="F20" s="5">
        <f>E20/A4</f>
        <v>5.5724056832433142</v>
      </c>
      <c r="G20" s="7">
        <f t="shared" si="1"/>
        <v>0.4643671402702762</v>
      </c>
    </row>
    <row r="21" spans="2:7">
      <c r="B21" s="3">
        <v>18</v>
      </c>
      <c r="C21" s="3" t="s">
        <v>22</v>
      </c>
      <c r="D21" s="10" t="s">
        <v>27</v>
      </c>
      <c r="E21" s="4">
        <v>458</v>
      </c>
      <c r="F21" s="5">
        <f>E21/A4</f>
        <v>0.14323824773961916</v>
      </c>
      <c r="G21" s="7">
        <f t="shared" si="0"/>
        <v>1.1936520644968264E-2</v>
      </c>
    </row>
    <row r="22" spans="2:7">
      <c r="B22" s="3">
        <v>19</v>
      </c>
      <c r="C22" s="3" t="s">
        <v>23</v>
      </c>
      <c r="D22" s="10" t="s">
        <v>6</v>
      </c>
      <c r="E22" s="4">
        <v>67368</v>
      </c>
      <c r="F22" s="5">
        <f>E22/A4</f>
        <v>21.069157802887908</v>
      </c>
      <c r="G22" s="7">
        <f>F22/12</f>
        <v>1.755763150240659</v>
      </c>
    </row>
    <row r="23" spans="2:7">
      <c r="B23" s="3">
        <v>20</v>
      </c>
      <c r="C23" s="3" t="s">
        <v>19</v>
      </c>
      <c r="D23" s="10" t="s">
        <v>6</v>
      </c>
      <c r="E23" s="4">
        <v>9606</v>
      </c>
      <c r="F23" s="5">
        <f>E23/A4</f>
        <v>3.0042502353423175</v>
      </c>
      <c r="G23" s="7">
        <f>F23/12</f>
        <v>0.25035418627852646</v>
      </c>
    </row>
    <row r="24" spans="2:7">
      <c r="B24" s="3">
        <v>21</v>
      </c>
      <c r="C24" s="3" t="s">
        <v>31</v>
      </c>
      <c r="D24" s="10" t="s">
        <v>44</v>
      </c>
      <c r="E24" s="4">
        <v>3450</v>
      </c>
      <c r="F24" s="5">
        <f>E24/A4</f>
        <v>1.078978067034249</v>
      </c>
      <c r="G24" s="7">
        <f t="shared" si="0"/>
        <v>8.9914838919520748E-2</v>
      </c>
    </row>
    <row r="25" spans="2:7">
      <c r="B25" s="3">
        <v>22</v>
      </c>
      <c r="C25" s="3" t="s">
        <v>36</v>
      </c>
      <c r="D25" s="10" t="s">
        <v>37</v>
      </c>
      <c r="E25" s="4">
        <v>824</v>
      </c>
      <c r="F25" s="5">
        <f>E25/A4</f>
        <v>0.25770374702499166</v>
      </c>
      <c r="G25" s="7">
        <f t="shared" ref="G25:G32" si="2">F25/12</f>
        <v>2.1475312252082639E-2</v>
      </c>
    </row>
    <row r="26" spans="2:7">
      <c r="B26" s="3">
        <v>23</v>
      </c>
      <c r="C26" s="3" t="s">
        <v>41</v>
      </c>
      <c r="D26" s="10" t="s">
        <v>16</v>
      </c>
      <c r="E26" s="4">
        <v>12405</v>
      </c>
      <c r="F26" s="5">
        <f>E26/A4</f>
        <v>3.8796298323361911</v>
      </c>
      <c r="G26" s="7">
        <f t="shared" si="2"/>
        <v>0.32330248602801592</v>
      </c>
    </row>
    <row r="27" spans="2:7">
      <c r="B27" s="3">
        <v>24</v>
      </c>
      <c r="C27" s="3" t="s">
        <v>32</v>
      </c>
      <c r="D27" s="10" t="s">
        <v>33</v>
      </c>
      <c r="E27" s="4">
        <v>2068.9</v>
      </c>
      <c r="F27" s="5">
        <f>E27/A4</f>
        <v>0.64704281822816168</v>
      </c>
      <c r="G27" s="7">
        <f t="shared" si="2"/>
        <v>5.3920234852346809E-2</v>
      </c>
    </row>
    <row r="28" spans="2:7">
      <c r="B28" s="3">
        <v>25</v>
      </c>
      <c r="C28" s="3" t="s">
        <v>34</v>
      </c>
      <c r="D28" s="10" t="s">
        <v>24</v>
      </c>
      <c r="E28" s="4">
        <v>3957</v>
      </c>
      <c r="F28" s="5">
        <f>E28/A4</f>
        <v>1.2375409307984127</v>
      </c>
      <c r="G28" s="7">
        <f t="shared" si="2"/>
        <v>0.10312841089986773</v>
      </c>
    </row>
    <row r="29" spans="2:7">
      <c r="B29" s="3">
        <v>26</v>
      </c>
      <c r="C29" s="3" t="s">
        <v>46</v>
      </c>
      <c r="D29" s="10" t="s">
        <v>37</v>
      </c>
      <c r="E29" s="4">
        <v>29204.080000000002</v>
      </c>
      <c r="F29" s="5">
        <f>E29/A4</f>
        <v>9.1334961704097317</v>
      </c>
      <c r="G29" s="7">
        <f t="shared" si="2"/>
        <v>0.76112468086747764</v>
      </c>
    </row>
    <row r="30" spans="2:7">
      <c r="B30" s="3">
        <v>27</v>
      </c>
      <c r="C30" s="3" t="s">
        <v>47</v>
      </c>
      <c r="D30" s="10" t="s">
        <v>43</v>
      </c>
      <c r="E30" s="4">
        <v>420</v>
      </c>
      <c r="F30" s="5">
        <f>E30/A4</f>
        <v>0.13135385163895205</v>
      </c>
      <c r="G30" s="7">
        <f t="shared" si="2"/>
        <v>1.0946154303246004E-2</v>
      </c>
    </row>
    <row r="31" spans="2:7">
      <c r="B31" s="3">
        <v>28</v>
      </c>
      <c r="C31" s="3" t="s">
        <v>54</v>
      </c>
      <c r="D31" s="10" t="s">
        <v>37</v>
      </c>
      <c r="E31" s="4">
        <v>41.5</v>
      </c>
      <c r="F31" s="5">
        <f>E31/A4</f>
        <v>1.2979011530991692E-2</v>
      </c>
      <c r="G31" s="7">
        <f t="shared" si="2"/>
        <v>1.0815842942493077E-3</v>
      </c>
    </row>
    <row r="32" spans="2:7">
      <c r="B32" s="3">
        <v>29</v>
      </c>
      <c r="C32" s="3" t="s">
        <v>56</v>
      </c>
      <c r="D32" s="10" t="s">
        <v>57</v>
      </c>
      <c r="E32" s="4">
        <v>80</v>
      </c>
      <c r="F32" s="5">
        <f>E32/A4</f>
        <v>2.5019781264562297E-2</v>
      </c>
      <c r="G32" s="7">
        <f t="shared" si="2"/>
        <v>2.0849817720468579E-3</v>
      </c>
    </row>
    <row r="33" spans="1:7">
      <c r="B33" s="4">
        <v>30</v>
      </c>
      <c r="C33" s="3" t="s">
        <v>18</v>
      </c>
      <c r="D33" s="3" t="s">
        <v>6</v>
      </c>
      <c r="E33" s="4">
        <v>48521.29</v>
      </c>
      <c r="F33" s="5">
        <f>E33/A4</f>
        <v>15.174900780929924</v>
      </c>
      <c r="G33" s="7">
        <f t="shared" si="0"/>
        <v>1.2645750650774936</v>
      </c>
    </row>
    <row r="34" spans="1:7">
      <c r="B34" s="4">
        <v>31</v>
      </c>
      <c r="C34" s="3" t="s">
        <v>28</v>
      </c>
      <c r="D34" s="3" t="s">
        <v>6</v>
      </c>
      <c r="E34" s="4">
        <v>29955</v>
      </c>
      <c r="F34" s="5">
        <f>E34/A4</f>
        <v>9.3683443472495451</v>
      </c>
      <c r="G34" s="7">
        <f>F34/12</f>
        <v>0.78069536227079539</v>
      </c>
    </row>
    <row r="35" spans="1:7">
      <c r="B35" s="4">
        <v>32</v>
      </c>
      <c r="C35" s="4" t="s">
        <v>65</v>
      </c>
      <c r="D35" s="4" t="s">
        <v>6</v>
      </c>
      <c r="E35" s="4">
        <v>84411.839999999997</v>
      </c>
      <c r="F35" s="5">
        <f>E35/A4</f>
        <v>26.399572161740377</v>
      </c>
      <c r="G35" s="7">
        <f t="shared" si="0"/>
        <v>2.1999643468116981</v>
      </c>
    </row>
    <row r="36" spans="1:7">
      <c r="B36" s="4">
        <v>33</v>
      </c>
      <c r="C36" s="4" t="s">
        <v>7</v>
      </c>
      <c r="D36" s="4" t="s">
        <v>6</v>
      </c>
      <c r="E36" s="4">
        <v>12817.08</v>
      </c>
      <c r="F36" s="5">
        <f>E36/A4</f>
        <v>4.0085067256299514</v>
      </c>
      <c r="G36" s="7">
        <f t="shared" si="0"/>
        <v>0.33404222713582926</v>
      </c>
    </row>
    <row r="37" spans="1:7">
      <c r="C37" s="1" t="s">
        <v>8</v>
      </c>
      <c r="D37" s="1"/>
      <c r="E37" s="1">
        <f>SUM(E4:E36)</f>
        <v>491492.97000000003</v>
      </c>
      <c r="F37" s="6">
        <f>SUM(F4:F36)</f>
        <v>153.71308253087594</v>
      </c>
      <c r="G37" s="6">
        <f>SUM(G4:G36)</f>
        <v>12.809423544239667</v>
      </c>
    </row>
    <row r="38" spans="1:7">
      <c r="C38" s="1"/>
      <c r="D38" s="1"/>
      <c r="E38" s="1"/>
      <c r="F38" s="6"/>
      <c r="G38" s="6"/>
    </row>
    <row r="39" spans="1:7">
      <c r="A39">
        <v>1</v>
      </c>
      <c r="B39" t="s">
        <v>60</v>
      </c>
    </row>
    <row r="40" spans="1:7">
      <c r="A40">
        <v>2</v>
      </c>
      <c r="B40" t="s">
        <v>29</v>
      </c>
    </row>
    <row r="41" spans="1:7">
      <c r="A41">
        <v>3</v>
      </c>
      <c r="B41" t="s">
        <v>67</v>
      </c>
    </row>
    <row r="42" spans="1:7">
      <c r="A42">
        <v>4</v>
      </c>
      <c r="B42" t="s">
        <v>63</v>
      </c>
    </row>
    <row r="43" spans="1:7">
      <c r="A43">
        <v>5</v>
      </c>
      <c r="B43" t="s">
        <v>68</v>
      </c>
    </row>
    <row r="44" spans="1:7">
      <c r="A44">
        <v>6</v>
      </c>
      <c r="B44" t="s">
        <v>61</v>
      </c>
    </row>
    <row r="46" spans="1:7">
      <c r="B46" s="2"/>
      <c r="C46" s="2"/>
    </row>
    <row r="47" spans="1:7">
      <c r="B47" t="s">
        <v>62</v>
      </c>
    </row>
  </sheetData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2016-03-29T07:39:43Z</dcterms:modified>
</cp:coreProperties>
</file>